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9565_office_plk-sa_pl/Documents/Dokumenty/DOKUMENTY IZ/2026/17. Remont peronu w stacji Ustrzyki Dolne/publikacja 27.04/"/>
    </mc:Choice>
  </mc:AlternateContent>
  <xr:revisionPtr revIDLastSave="10" documentId="8_{A30BCEA2-E3CC-449B-83B6-ECEF1D10EB80}" xr6:coauthVersionLast="47" xr6:coauthVersionMax="47" xr10:uidLastSave="{EB36DB2A-23F4-4E95-973F-960BE8702B0F}"/>
  <bookViews>
    <workbookView xWindow="-120" yWindow="-120" windowWidth="29040" windowHeight="15720" tabRatio="224" xr2:uid="{900EE045-9BA3-4EB2-B88C-71152BA83A3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3" i="1"/>
  <c r="G25" i="1"/>
  <c r="G26" i="1"/>
  <c r="G27" i="1"/>
  <c r="G28" i="1"/>
  <c r="G29" i="1"/>
  <c r="G30" i="1"/>
  <c r="G22" i="1"/>
  <c r="G23" i="1"/>
  <c r="G24" i="1"/>
  <c r="G20" i="1"/>
  <c r="G21" i="1"/>
  <c r="G19" i="1"/>
  <c r="G14" i="1"/>
  <c r="G15" i="1"/>
  <c r="G16" i="1"/>
  <c r="G17" i="1"/>
  <c r="G31" i="1" l="1"/>
  <c r="G32" i="1" s="1"/>
</calcChain>
</file>

<file path=xl/sharedStrings.xml><?xml version="1.0" encoding="utf-8"?>
<sst xmlns="http://schemas.openxmlformats.org/spreadsheetml/2006/main" count="91" uniqueCount="76">
  <si>
    <t xml:space="preserve">Lp. </t>
  </si>
  <si>
    <t>Podstawa</t>
  </si>
  <si>
    <t>Opis</t>
  </si>
  <si>
    <t>Jedn.obm.</t>
  </si>
  <si>
    <t>Ilość</t>
  </si>
  <si>
    <t>Cena jedn.</t>
  </si>
  <si>
    <t>1.1</t>
  </si>
  <si>
    <t>ROBOTY PRZYGOTOWAWCZE</t>
  </si>
  <si>
    <t xml:space="preserve"> 1 d.1.1</t>
  </si>
  <si>
    <t>cena rynkowa</t>
  </si>
  <si>
    <t>Organizacja placu budowy</t>
  </si>
  <si>
    <t>kpl.</t>
  </si>
  <si>
    <t>1.2</t>
  </si>
  <si>
    <t>2
d.1.2</t>
  </si>
  <si>
    <t>KNR 2-31 0802-
07 0802-08</t>
  </si>
  <si>
    <t>Mechaniczne rozebranie podbudowy z kruszywa kamiennego
o grubości 60 cm</t>
  </si>
  <si>
    <t>m2</t>
  </si>
  <si>
    <t>3
d.1.2</t>
  </si>
  <si>
    <t>KNR 2-31 0102-
05 z.o.2.13.
9902-01 0102-
06</t>
  </si>
  <si>
    <t>Wykonanie koryta na poszerzeniach chodników w gruncie
kat. II-IV - 60 cm głębokości koryta 26-75 pojazdów na godzinę</t>
  </si>
  <si>
    <t>4
d.1.2</t>
  </si>
  <si>
    <t>KNR 2-37/GEO
0805-01 z.o.2.2.
1. z.o. 2.3. 9902</t>
  </si>
  <si>
    <t>Załadunek mechaniczny pospółki, tłucznia, klińca Roboty w
obrębie czynnych stacji i przystanków kolejowych na długości
krawędzi peronowych. Roboty w zasięgu do 4 m od
osi czynnego toru. Od 31 do 40 pociągów na zmianę roboczą.</t>
  </si>
  <si>
    <t>m3</t>
  </si>
  <si>
    <t>5
d.1.2</t>
  </si>
  <si>
    <t>KNR 4-01 0108-
11 0108-12</t>
  </si>
  <si>
    <t>Wywiezienie gruzu spryzmowanego samochodami samowyładowczymi
na odległość 10 km</t>
  </si>
  <si>
    <t>6
d.1.2</t>
  </si>
  <si>
    <t>KNR 2-01 0326-
01</t>
  </si>
  <si>
    <t>Umocnienie pionowych ścian wykopów o gł. do 3 m pod
obiekty specjalne w gruntach suchych kat. I-II balami drewnianymi
wraz z rozbiórką</t>
  </si>
  <si>
    <t>1.3</t>
  </si>
  <si>
    <t>7
d.1.3</t>
  </si>
  <si>
    <t>KNR 2-02 0201-
02</t>
  </si>
  <si>
    <t>Ławy fundamentowe betonowe, prostokątne szerokości do
0,8 m - z zastosowaniem pompy do betonu</t>
  </si>
  <si>
    <t>8
d.1.3</t>
  </si>
  <si>
    <t>KNR 2-37/GEO
0805-01 z.o.2.2.
1. z.o. 2.3. 9902
analogia</t>
  </si>
  <si>
    <t>Załadunek mechaniczny pospółki, tłucznia, klińca Roboty w
obrębie czynnych stacji i przystanków kolejowych na długości
krawędzi peronowych. Roboty w zasięgu do 4 m od
osi czynnego toru. Od 31 do 40 pociągów na zmianę roboczą.
- transport betonu na plac budowy</t>
  </si>
  <si>
    <t>9
d.1.3</t>
  </si>
  <si>
    <t>KNR 2-02 2204-
01
analogia</t>
  </si>
  <si>
    <t>Ściany oporowe składów opału żelbetowe z prefabrykowanych
elementów kątowych - element 167-60 - ściana oporowa
peronowa</t>
  </si>
  <si>
    <t>m</t>
  </si>
  <si>
    <t>10
d.1.3</t>
  </si>
  <si>
    <t>KNR 2-37/GEO
0805-03 z.o.2.2.
1. z.o. 2.3. 9902
analogia</t>
  </si>
  <si>
    <t>Załadunek mechaniczny podkładów strunobetonowych Roboty
w obrębie czynnych stacji i przystanków kolejowych na
długości krawędzi peronowych. Roboty w zasięgu do 4 m
od osi czynnego toru. Od 31 do 40 pociągów na zmianę roboczą.
- transport ściany oporowej w miejsce wbudowania</t>
  </si>
  <si>
    <t>szt.</t>
  </si>
  <si>
    <t>11
d.1.3</t>
  </si>
  <si>
    <t>TZKNBK VII -18
analogia</t>
  </si>
  <si>
    <t>Izolacja pozioma powłokowa z lepiku asfaltowego na zimno
- pierwsza warstwa</t>
  </si>
  <si>
    <t>12
d.1.3</t>
  </si>
  <si>
    <t>TZKNBK VII -19
analogia</t>
  </si>
  <si>
    <t>Izolacja pozioma powłokowa z lepiku asfaltowego na zimno
- druga warstwa</t>
  </si>
  <si>
    <t>13
d.1.3</t>
  </si>
  <si>
    <t>KNNR-W 3
0107-01</t>
  </si>
  <si>
    <t>Zasypanie wykopów ziemią z ukopów z przerzutem ziemi
na odległość do 3 m i ubiciem warstwami co 15 cm w gruncie
kat.I-II</t>
  </si>
  <si>
    <t>14
d.1.3</t>
  </si>
  <si>
    <t>KNR 2-31 0103-
04</t>
  </si>
  <si>
    <t>Mechaniczne profilowanie i zagęszczenie podłoża pod warstwy
konstrukcyjne nawierzchni w gruncie kat. I-IV</t>
  </si>
  <si>
    <t>15
d.1.3</t>
  </si>
  <si>
    <t>KNR 2-31 0502-
04
analogia</t>
  </si>
  <si>
    <t>Chodniki z płyt betonowych 40x40x8 cm na podsypce cementowo-
piaskowej z wypełnieniem spoin zaprawą cementową</t>
  </si>
  <si>
    <t>16
d.1.3</t>
  </si>
  <si>
    <t>Załadunek mechaniczny podkładów strunobetonowych Roboty
w obrębie czynnych stacji i przystanków kolejowych na
długości krawędzi peronowych. Roboty w zasięgu do 4 m
od osi czynnego toru. Od 31 do 40 pociągów na zmianę roboczą.
- transport elementów nawierzchni w miejsce wbudowania</t>
  </si>
  <si>
    <t>17
d.1.3</t>
  </si>
  <si>
    <t>KNR-W 7-12
0402-01</t>
  </si>
  <si>
    <t>Malowanie lakierem, emalią chlorokauczukową powierzchni
poziomych konstrukcji betonowych - linia ostrzegawcza żółta</t>
  </si>
  <si>
    <t>18
d.1.3</t>
  </si>
  <si>
    <t>Geodezyjna obsługa kontraktu</t>
  </si>
  <si>
    <t>Razem dział: Roboty remontowe - na 100m użytkowych peronu z pochylnią</t>
  </si>
  <si>
    <t>Wartość kosztorysowa robót bez podatku VAT</t>
  </si>
  <si>
    <t xml:space="preserve">Remont peronu w stacji Ustrzyki
</t>
  </si>
  <si>
    <t>Załącznik nr 7 do SWZ - Kosztorys ofertowy</t>
  </si>
  <si>
    <t>Roboty remontowe - na 100 m użytkowych peronu z pochylnią</t>
  </si>
  <si>
    <t>Wartość netto</t>
  </si>
  <si>
    <t>Nazwa postępowania: Remont peronu w stacji Ustrzyki Dolne</t>
  </si>
  <si>
    <t>Nr postępowania: 0332/IZ07GM/01310/01439/26/P</t>
  </si>
  <si>
    <t>Nr sprawy: PZ.294.6435.2026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</si>
</sst>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3" xfId="0" applyBorder="1"/>
    <xf numFmtId="2" fontId="0" fillId="0" borderId="1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right" vertical="center"/>
    </xf>
    <xf numFmtId="49" fontId="0" fillId="0" borderId="19" xfId="0" applyNumberFormat="1" applyBorder="1" applyAlignment="1">
      <alignment horizontal="right" vertical="center"/>
    </xf>
    <xf numFmtId="49" fontId="0" fillId="0" borderId="11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 wrapText="1"/>
    </xf>
    <xf numFmtId="49" fontId="0" fillId="0" borderId="6" xfId="0" applyNumberFormat="1" applyBorder="1" applyAlignment="1">
      <alignment horizontal="right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0" xfId="0" applyFont="1" applyBorder="1" applyAlignment="1">
      <alignment horizontal="left"/>
    </xf>
    <xf numFmtId="0" fontId="0" fillId="0" borderId="0" xfId="0" applyAlignment="1">
      <alignment horizont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034CC-E6B3-4A5D-80EF-9A2E8F5C7919}">
  <sheetPr>
    <pageSetUpPr fitToPage="1"/>
  </sheetPr>
  <dimension ref="A1:G43"/>
  <sheetViews>
    <sheetView tabSelected="1" topLeftCell="A4" zoomScale="90" zoomScaleNormal="90" workbookViewId="0">
      <selection activeCell="O15" sqref="O15"/>
    </sheetView>
  </sheetViews>
  <sheetFormatPr defaultRowHeight="15" x14ac:dyDescent="0.25"/>
  <cols>
    <col min="1" max="1" width="9.42578125" customWidth="1"/>
    <col min="2" max="2" width="23.5703125" customWidth="1"/>
    <col min="3" max="3" width="39.28515625" customWidth="1"/>
    <col min="4" max="4" width="17.7109375" customWidth="1"/>
    <col min="5" max="5" width="18.7109375" customWidth="1"/>
    <col min="6" max="6" width="19.28515625" customWidth="1"/>
    <col min="7" max="7" width="17.85546875" customWidth="1"/>
  </cols>
  <sheetData>
    <row r="1" spans="1:7" ht="15" hidden="1" customHeight="1" x14ac:dyDescent="0.25">
      <c r="E1" s="25" t="s">
        <v>70</v>
      </c>
      <c r="F1" s="25"/>
      <c r="G1" s="25"/>
    </row>
    <row r="2" spans="1:7" x14ac:dyDescent="0.25">
      <c r="E2" s="25"/>
      <c r="F2" s="25"/>
      <c r="G2" s="25"/>
    </row>
    <row r="3" spans="1:7" x14ac:dyDescent="0.25">
      <c r="A3" s="25"/>
      <c r="B3" s="25"/>
      <c r="C3" s="25"/>
      <c r="D3" s="25"/>
      <c r="E3" s="25"/>
      <c r="F3" s="25"/>
      <c r="G3" s="25"/>
    </row>
    <row r="4" spans="1:7" ht="15.75" x14ac:dyDescent="0.25">
      <c r="A4" s="23" t="s">
        <v>73</v>
      </c>
      <c r="B4" s="23"/>
      <c r="C4" s="23"/>
      <c r="D4" s="23"/>
      <c r="E4" s="23"/>
      <c r="F4" s="23"/>
      <c r="G4" s="23"/>
    </row>
    <row r="5" spans="1:7" ht="15.75" x14ac:dyDescent="0.25">
      <c r="A5" s="23" t="s">
        <v>75</v>
      </c>
      <c r="B5" s="23"/>
      <c r="C5" s="23"/>
      <c r="D5" s="23"/>
      <c r="E5" s="23"/>
      <c r="F5" s="23"/>
      <c r="G5" s="23"/>
    </row>
    <row r="6" spans="1:7" ht="16.5" thickBot="1" x14ac:dyDescent="0.3">
      <c r="A6" s="24" t="s">
        <v>74</v>
      </c>
      <c r="B6" s="24"/>
      <c r="C6" s="24"/>
      <c r="D6" s="24"/>
      <c r="E6" s="24"/>
      <c r="F6" s="24"/>
      <c r="G6" s="24"/>
    </row>
    <row r="7" spans="1:7" ht="42" customHeight="1" thickBot="1" x14ac:dyDescent="0.3">
      <c r="A7" s="29" t="s">
        <v>69</v>
      </c>
      <c r="B7" s="30"/>
      <c r="C7" s="30"/>
      <c r="D7" s="30"/>
      <c r="E7" s="30"/>
      <c r="F7" s="30"/>
      <c r="G7" s="31"/>
    </row>
    <row r="8" spans="1:7" ht="15.75" thickBot="1" x14ac:dyDescent="0.3">
      <c r="A8" s="10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72</v>
      </c>
    </row>
    <row r="9" spans="1:7" ht="26.25" customHeight="1" thickBot="1" x14ac:dyDescent="0.3">
      <c r="A9" s="13">
        <v>1</v>
      </c>
      <c r="B9" s="32" t="s">
        <v>71</v>
      </c>
      <c r="C9" s="33"/>
      <c r="D9" s="33"/>
      <c r="E9" s="33"/>
      <c r="F9" s="33"/>
      <c r="G9" s="34"/>
    </row>
    <row r="10" spans="1:7" ht="15.75" thickBot="1" x14ac:dyDescent="0.3">
      <c r="A10" s="14" t="s">
        <v>6</v>
      </c>
      <c r="B10" s="35" t="s">
        <v>7</v>
      </c>
      <c r="C10" s="35"/>
      <c r="D10" s="35"/>
      <c r="E10" s="35"/>
      <c r="F10" s="35"/>
      <c r="G10" s="36"/>
    </row>
    <row r="11" spans="1:7" x14ac:dyDescent="0.25">
      <c r="A11" s="15" t="s">
        <v>8</v>
      </c>
      <c r="B11" s="9" t="s">
        <v>9</v>
      </c>
      <c r="C11" s="9" t="s">
        <v>10</v>
      </c>
      <c r="D11" s="9" t="s">
        <v>11</v>
      </c>
      <c r="E11" s="9">
        <v>1</v>
      </c>
      <c r="F11" s="11"/>
      <c r="G11" s="22">
        <f>ROUND(E11*F11,2)</f>
        <v>0</v>
      </c>
    </row>
    <row r="12" spans="1:7" x14ac:dyDescent="0.25">
      <c r="A12" s="16" t="s">
        <v>12</v>
      </c>
      <c r="B12" s="37"/>
      <c r="C12" s="37"/>
      <c r="D12" s="37"/>
      <c r="E12" s="37"/>
      <c r="F12" s="37"/>
      <c r="G12" s="38"/>
    </row>
    <row r="13" spans="1:7" ht="45" x14ac:dyDescent="0.25">
      <c r="A13" s="17" t="s">
        <v>13</v>
      </c>
      <c r="B13" s="2" t="s">
        <v>14</v>
      </c>
      <c r="C13" s="2" t="s">
        <v>15</v>
      </c>
      <c r="D13" s="1" t="s">
        <v>16</v>
      </c>
      <c r="E13" s="4">
        <v>156.6</v>
      </c>
      <c r="F13" s="3"/>
      <c r="G13" s="19">
        <f>ROUND(E13*F13,2)</f>
        <v>0</v>
      </c>
    </row>
    <row r="14" spans="1:7" ht="60" x14ac:dyDescent="0.25">
      <c r="A14" s="17" t="s">
        <v>17</v>
      </c>
      <c r="B14" s="2" t="s">
        <v>18</v>
      </c>
      <c r="C14" s="2" t="s">
        <v>19</v>
      </c>
      <c r="D14" s="1" t="s">
        <v>16</v>
      </c>
      <c r="E14" s="4">
        <v>208.8</v>
      </c>
      <c r="F14" s="3"/>
      <c r="G14" s="19">
        <f t="shared" ref="G14:G17" si="0">ROUND(E14*F14,2)</f>
        <v>0</v>
      </c>
    </row>
    <row r="15" spans="1:7" ht="120" x14ac:dyDescent="0.25">
      <c r="A15" s="17" t="s">
        <v>20</v>
      </c>
      <c r="B15" s="2" t="s">
        <v>21</v>
      </c>
      <c r="C15" s="2" t="s">
        <v>22</v>
      </c>
      <c r="D15" s="1" t="s">
        <v>23</v>
      </c>
      <c r="E15" s="4">
        <v>56.55</v>
      </c>
      <c r="F15" s="3"/>
      <c r="G15" s="19">
        <f t="shared" si="0"/>
        <v>0</v>
      </c>
    </row>
    <row r="16" spans="1:7" ht="45" x14ac:dyDescent="0.25">
      <c r="A16" s="17" t="s">
        <v>24</v>
      </c>
      <c r="B16" s="2" t="s">
        <v>25</v>
      </c>
      <c r="C16" s="2" t="s">
        <v>26</v>
      </c>
      <c r="D16" s="1" t="s">
        <v>23</v>
      </c>
      <c r="E16" s="4">
        <v>56.55</v>
      </c>
      <c r="F16" s="3"/>
      <c r="G16" s="19">
        <f t="shared" si="0"/>
        <v>0</v>
      </c>
    </row>
    <row r="17" spans="1:7" ht="75" x14ac:dyDescent="0.25">
      <c r="A17" s="17" t="s">
        <v>27</v>
      </c>
      <c r="B17" s="2" t="s">
        <v>28</v>
      </c>
      <c r="C17" s="2" t="s">
        <v>29</v>
      </c>
      <c r="D17" s="1" t="s">
        <v>16</v>
      </c>
      <c r="E17" s="4">
        <v>117</v>
      </c>
      <c r="F17" s="3"/>
      <c r="G17" s="19">
        <f t="shared" si="0"/>
        <v>0</v>
      </c>
    </row>
    <row r="18" spans="1:7" x14ac:dyDescent="0.25">
      <c r="A18" s="16" t="s">
        <v>30</v>
      </c>
      <c r="B18" s="37"/>
      <c r="C18" s="37"/>
      <c r="D18" s="37"/>
      <c r="E18" s="37"/>
      <c r="F18" s="37"/>
      <c r="G18" s="38"/>
    </row>
    <row r="19" spans="1:7" ht="45" x14ac:dyDescent="0.25">
      <c r="A19" s="17" t="s">
        <v>31</v>
      </c>
      <c r="B19" s="2" t="s">
        <v>32</v>
      </c>
      <c r="C19" s="2" t="s">
        <v>33</v>
      </c>
      <c r="D19" s="1" t="s">
        <v>23</v>
      </c>
      <c r="E19" s="1">
        <v>27.776</v>
      </c>
      <c r="F19" s="3"/>
      <c r="G19" s="19">
        <f>ROUND(E19*F19,2)</f>
        <v>0</v>
      </c>
    </row>
    <row r="20" spans="1:7" ht="135" x14ac:dyDescent="0.25">
      <c r="A20" s="17" t="s">
        <v>34</v>
      </c>
      <c r="B20" s="2" t="s">
        <v>35</v>
      </c>
      <c r="C20" s="2" t="s">
        <v>36</v>
      </c>
      <c r="D20" s="1" t="s">
        <v>23</v>
      </c>
      <c r="E20" s="1">
        <v>27.776</v>
      </c>
      <c r="F20" s="3"/>
      <c r="G20" s="19">
        <f t="shared" ref="G20:G30" si="1">ROUND(E20*F20,2)</f>
        <v>0</v>
      </c>
    </row>
    <row r="21" spans="1:7" ht="75" x14ac:dyDescent="0.25">
      <c r="A21" s="17" t="s">
        <v>37</v>
      </c>
      <c r="B21" s="2" t="s">
        <v>38</v>
      </c>
      <c r="C21" s="2" t="s">
        <v>39</v>
      </c>
      <c r="D21" s="1" t="s">
        <v>40</v>
      </c>
      <c r="E21" s="4">
        <v>173.6</v>
      </c>
      <c r="F21" s="3"/>
      <c r="G21" s="19">
        <f t="shared" si="1"/>
        <v>0</v>
      </c>
    </row>
    <row r="22" spans="1:7" ht="150" x14ac:dyDescent="0.25">
      <c r="A22" s="17" t="s">
        <v>41</v>
      </c>
      <c r="B22" s="2" t="s">
        <v>42</v>
      </c>
      <c r="C22" s="2" t="s">
        <v>43</v>
      </c>
      <c r="D22" s="1" t="s">
        <v>44</v>
      </c>
      <c r="E22" s="4">
        <v>347.2</v>
      </c>
      <c r="F22" s="3"/>
      <c r="G22" s="19">
        <f t="shared" si="1"/>
        <v>0</v>
      </c>
    </row>
    <row r="23" spans="1:7" ht="45" x14ac:dyDescent="0.25">
      <c r="A23" s="17" t="s">
        <v>45</v>
      </c>
      <c r="B23" s="2" t="s">
        <v>46</v>
      </c>
      <c r="C23" s="2" t="s">
        <v>47</v>
      </c>
      <c r="D23" s="1" t="s">
        <v>16</v>
      </c>
      <c r="E23" s="4">
        <v>295.12</v>
      </c>
      <c r="F23" s="3"/>
      <c r="G23" s="19">
        <f t="shared" si="1"/>
        <v>0</v>
      </c>
    </row>
    <row r="24" spans="1:7" ht="45" x14ac:dyDescent="0.25">
      <c r="A24" s="17" t="s">
        <v>48</v>
      </c>
      <c r="B24" s="2" t="s">
        <v>49</v>
      </c>
      <c r="C24" s="2" t="s">
        <v>50</v>
      </c>
      <c r="D24" s="1" t="s">
        <v>16</v>
      </c>
      <c r="E24" s="4">
        <v>295.12</v>
      </c>
      <c r="F24" s="3"/>
      <c r="G24" s="19">
        <f t="shared" si="1"/>
        <v>0</v>
      </c>
    </row>
    <row r="25" spans="1:7" ht="75" x14ac:dyDescent="0.25">
      <c r="A25" s="17" t="s">
        <v>51</v>
      </c>
      <c r="B25" s="2" t="s">
        <v>52</v>
      </c>
      <c r="C25" s="2" t="s">
        <v>53</v>
      </c>
      <c r="D25" s="1" t="s">
        <v>23</v>
      </c>
      <c r="E25" s="4">
        <v>51</v>
      </c>
      <c r="F25" s="3"/>
      <c r="G25" s="19">
        <f t="shared" si="1"/>
        <v>0</v>
      </c>
    </row>
    <row r="26" spans="1:7" ht="60" x14ac:dyDescent="0.25">
      <c r="A26" s="17" t="s">
        <v>54</v>
      </c>
      <c r="B26" s="2" t="s">
        <v>55</v>
      </c>
      <c r="C26" s="2" t="s">
        <v>56</v>
      </c>
      <c r="D26" s="1" t="s">
        <v>16</v>
      </c>
      <c r="E26" s="4">
        <v>255</v>
      </c>
      <c r="F26" s="3"/>
      <c r="G26" s="19">
        <f t="shared" si="1"/>
        <v>0</v>
      </c>
    </row>
    <row r="27" spans="1:7" ht="60" x14ac:dyDescent="0.25">
      <c r="A27" s="17" t="s">
        <v>57</v>
      </c>
      <c r="B27" s="2" t="s">
        <v>58</v>
      </c>
      <c r="C27" s="2" t="s">
        <v>59</v>
      </c>
      <c r="D27" s="1" t="s">
        <v>16</v>
      </c>
      <c r="E27" s="4">
        <v>153</v>
      </c>
      <c r="F27" s="3"/>
      <c r="G27" s="19">
        <f t="shared" si="1"/>
        <v>0</v>
      </c>
    </row>
    <row r="28" spans="1:7" ht="150" x14ac:dyDescent="0.25">
      <c r="A28" s="17" t="s">
        <v>60</v>
      </c>
      <c r="B28" s="2" t="s">
        <v>42</v>
      </c>
      <c r="C28" s="2" t="s">
        <v>61</v>
      </c>
      <c r="D28" s="1" t="s">
        <v>44</v>
      </c>
      <c r="E28" s="4">
        <v>20</v>
      </c>
      <c r="F28" s="3"/>
      <c r="G28" s="19">
        <f t="shared" si="1"/>
        <v>0</v>
      </c>
    </row>
    <row r="29" spans="1:7" ht="60" x14ac:dyDescent="0.25">
      <c r="A29" s="17" t="s">
        <v>62</v>
      </c>
      <c r="B29" s="2" t="s">
        <v>63</v>
      </c>
      <c r="C29" s="2" t="s">
        <v>64</v>
      </c>
      <c r="D29" s="1" t="s">
        <v>16</v>
      </c>
      <c r="E29" s="4">
        <v>34</v>
      </c>
      <c r="F29" s="3"/>
      <c r="G29" s="19">
        <f t="shared" si="1"/>
        <v>0</v>
      </c>
    </row>
    <row r="30" spans="1:7" ht="30.75" thickBot="1" x14ac:dyDescent="0.3">
      <c r="A30" s="18" t="s">
        <v>65</v>
      </c>
      <c r="B30" s="5" t="s">
        <v>9</v>
      </c>
      <c r="C30" s="5" t="s">
        <v>66</v>
      </c>
      <c r="D30" s="5" t="s">
        <v>11</v>
      </c>
      <c r="E30" s="5">
        <v>1</v>
      </c>
      <c r="F30" s="12"/>
      <c r="G30" s="19">
        <f t="shared" si="1"/>
        <v>0</v>
      </c>
    </row>
    <row r="31" spans="1:7" ht="15.75" thickBot="1" x14ac:dyDescent="0.3">
      <c r="A31" s="26" t="s">
        <v>67</v>
      </c>
      <c r="B31" s="27"/>
      <c r="C31" s="27"/>
      <c r="D31" s="27"/>
      <c r="E31" s="27"/>
      <c r="F31" s="28"/>
      <c r="G31" s="20">
        <f>SUM(G11:G30)</f>
        <v>0</v>
      </c>
    </row>
    <row r="32" spans="1:7" ht="15.75" thickBot="1" x14ac:dyDescent="0.3">
      <c r="A32" s="26" t="s">
        <v>68</v>
      </c>
      <c r="B32" s="27"/>
      <c r="C32" s="27"/>
      <c r="D32" s="27"/>
      <c r="E32" s="27"/>
      <c r="F32" s="28"/>
      <c r="G32" s="21">
        <f>SUM(G31)</f>
        <v>0</v>
      </c>
    </row>
    <row r="33" spans="1:7" x14ac:dyDescent="0.25">
      <c r="A33" s="6"/>
      <c r="B33" s="7"/>
      <c r="C33" s="7"/>
      <c r="D33" s="7"/>
      <c r="E33" s="7"/>
      <c r="F33" s="7"/>
      <c r="G33" s="7"/>
    </row>
    <row r="34" spans="1:7" x14ac:dyDescent="0.25">
      <c r="A34" s="6"/>
      <c r="B34" s="7"/>
      <c r="C34" s="7"/>
      <c r="D34" s="7"/>
      <c r="E34" s="7"/>
      <c r="F34" s="7"/>
      <c r="G34" s="7"/>
    </row>
    <row r="35" spans="1:7" x14ac:dyDescent="0.25">
      <c r="A35" s="6"/>
      <c r="B35" s="7"/>
      <c r="C35" s="7"/>
      <c r="D35" s="7"/>
      <c r="E35" s="7"/>
      <c r="F35" s="7"/>
      <c r="G35" s="7"/>
    </row>
    <row r="36" spans="1:7" x14ac:dyDescent="0.25">
      <c r="A36" s="6"/>
      <c r="B36" s="7"/>
      <c r="C36" s="7"/>
      <c r="D36" s="7"/>
      <c r="E36" s="7"/>
      <c r="F36" s="7"/>
      <c r="G36" s="7"/>
    </row>
    <row r="37" spans="1:7" x14ac:dyDescent="0.25">
      <c r="A37" s="6"/>
      <c r="B37" s="7"/>
      <c r="C37" s="7"/>
      <c r="D37" s="7"/>
      <c r="E37" s="7"/>
      <c r="F37" s="7"/>
      <c r="G37" s="7"/>
    </row>
    <row r="38" spans="1:7" x14ac:dyDescent="0.25">
      <c r="A38" s="8"/>
    </row>
    <row r="39" spans="1:7" x14ac:dyDescent="0.25">
      <c r="A39" s="8"/>
    </row>
    <row r="40" spans="1:7" x14ac:dyDescent="0.25">
      <c r="A40" s="8"/>
    </row>
    <row r="41" spans="1:7" x14ac:dyDescent="0.25">
      <c r="A41" s="8"/>
    </row>
    <row r="42" spans="1:7" x14ac:dyDescent="0.25">
      <c r="A42" s="8"/>
    </row>
    <row r="43" spans="1:7" x14ac:dyDescent="0.25">
      <c r="A43" s="8"/>
    </row>
  </sheetData>
  <mergeCells count="12">
    <mergeCell ref="A32:F32"/>
    <mergeCell ref="A7:G7"/>
    <mergeCell ref="B9:G9"/>
    <mergeCell ref="B10:G10"/>
    <mergeCell ref="B12:G12"/>
    <mergeCell ref="B18:G18"/>
    <mergeCell ref="A31:F31"/>
    <mergeCell ref="A5:G5"/>
    <mergeCell ref="A6:G6"/>
    <mergeCell ref="A4:G4"/>
    <mergeCell ref="A3:G3"/>
    <mergeCell ref="E1:G2"/>
  </mergeCells>
  <pageMargins left="0.25" right="0.25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Baraniewicz Radosław</dc:creator>
  <cp:lastModifiedBy>Pasierb Gabriela</cp:lastModifiedBy>
  <cp:lastPrinted>2026-04-23T10:18:13Z</cp:lastPrinted>
  <dcterms:created xsi:type="dcterms:W3CDTF">2026-04-23T06:12:23Z</dcterms:created>
  <dcterms:modified xsi:type="dcterms:W3CDTF">2026-04-27T08:57:44Z</dcterms:modified>
</cp:coreProperties>
</file>